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485"/>
  </bookViews>
  <sheets>
    <sheet name="presupuesto" sheetId="1" r:id="rId1"/>
  </sheets>
  <calcPr calcId="144525"/>
</workbook>
</file>

<file path=xl/calcChain.xml><?xml version="1.0" encoding="utf-8"?>
<calcChain xmlns="http://schemas.openxmlformats.org/spreadsheetml/2006/main">
  <c r="G63" i="1" l="1"/>
  <c r="E71" i="1"/>
  <c r="E70" i="1"/>
  <c r="D68" i="1"/>
  <c r="I60" i="1" l="1"/>
  <c r="G60" i="1"/>
  <c r="I54" i="1" l="1"/>
  <c r="I55" i="1"/>
  <c r="I57" i="1"/>
  <c r="I58" i="1"/>
  <c r="I59" i="1"/>
  <c r="I62" i="1"/>
  <c r="G62" i="1"/>
  <c r="H28" i="1"/>
  <c r="I56" i="1"/>
  <c r="G54" i="1"/>
  <c r="I50" i="1" l="1"/>
  <c r="I51" i="1"/>
  <c r="I52" i="1"/>
  <c r="I53" i="1"/>
  <c r="I61" i="1"/>
  <c r="I49" i="1"/>
  <c r="I16" i="1"/>
  <c r="I17" i="1"/>
  <c r="I19" i="1"/>
  <c r="I20" i="1"/>
  <c r="I21" i="1"/>
  <c r="I23" i="1"/>
  <c r="I24" i="1"/>
  <c r="I25" i="1"/>
  <c r="I26" i="1"/>
  <c r="I28" i="1"/>
  <c r="I29" i="1"/>
  <c r="I30" i="1"/>
  <c r="I31" i="1"/>
  <c r="I32" i="1"/>
  <c r="I34" i="1"/>
  <c r="I35" i="1"/>
  <c r="I36" i="1"/>
  <c r="I37" i="1"/>
  <c r="I38" i="1"/>
  <c r="I39" i="1"/>
  <c r="I40" i="1"/>
  <c r="I42" i="1"/>
  <c r="I43" i="1"/>
  <c r="I45" i="1"/>
  <c r="I46" i="1"/>
  <c r="I47" i="1"/>
  <c r="H18" i="1"/>
  <c r="I18" i="1" s="1"/>
  <c r="I11" i="1"/>
  <c r="I12" i="1"/>
  <c r="I13" i="1"/>
  <c r="I14" i="1"/>
  <c r="I9" i="1"/>
  <c r="I63" i="1" l="1"/>
  <c r="G51" i="1"/>
  <c r="G52" i="1"/>
  <c r="G53" i="1"/>
  <c r="G55" i="1"/>
  <c r="G56" i="1"/>
  <c r="G57" i="1"/>
  <c r="G58" i="1"/>
  <c r="G59" i="1"/>
  <c r="G61" i="1"/>
  <c r="G50" i="1"/>
  <c r="G49" i="1"/>
  <c r="D69" i="1" l="1"/>
  <c r="I65" i="1"/>
  <c r="E72" i="1"/>
  <c r="E74" i="1" s="1"/>
  <c r="G46" i="1"/>
  <c r="G47" i="1"/>
  <c r="G45" i="1"/>
  <c r="G43" i="1"/>
  <c r="G42" i="1"/>
  <c r="G35" i="1"/>
  <c r="G36" i="1"/>
  <c r="G37" i="1"/>
  <c r="G38" i="1"/>
  <c r="G39" i="1"/>
  <c r="G40" i="1"/>
  <c r="G34" i="1"/>
  <c r="G29" i="1"/>
  <c r="G30" i="1"/>
  <c r="G31" i="1"/>
  <c r="G32" i="1"/>
  <c r="G28" i="1"/>
  <c r="G24" i="1"/>
  <c r="G25" i="1"/>
  <c r="G26" i="1"/>
  <c r="G23" i="1"/>
  <c r="G16" i="1"/>
  <c r="G17" i="1"/>
  <c r="G18" i="1"/>
  <c r="G19" i="1"/>
  <c r="G20" i="1"/>
  <c r="G21" i="1"/>
  <c r="G12" i="1"/>
  <c r="G13" i="1"/>
  <c r="G14" i="1"/>
  <c r="G11" i="1"/>
  <c r="G9" i="1"/>
</calcChain>
</file>

<file path=xl/sharedStrings.xml><?xml version="1.0" encoding="utf-8"?>
<sst xmlns="http://schemas.openxmlformats.org/spreadsheetml/2006/main" count="119" uniqueCount="78">
  <si>
    <t>ITEM</t>
  </si>
  <si>
    <t>DESCRIPCION</t>
  </si>
  <si>
    <t>UNIDAD</t>
  </si>
  <si>
    <t>CANTIDAD</t>
  </si>
  <si>
    <t>VALOR UNTARIO</t>
  </si>
  <si>
    <t>VALOR TOTAL</t>
  </si>
  <si>
    <t>PRELIMINARES</t>
  </si>
  <si>
    <t>LOCALIZACION Y REPLANTEO</t>
  </si>
  <si>
    <t>CIMENTACION</t>
  </si>
  <si>
    <t>EXCAVACION EN TIERRA MANUAL</t>
  </si>
  <si>
    <t>RETIRO DE SALDOS EN SITIO</t>
  </si>
  <si>
    <t>BASE EN CONCRETO POBRE e= 0.05 m. 2000 PSI</t>
  </si>
  <si>
    <t>ESTRUCTURAS</t>
  </si>
  <si>
    <t>CONCRETO VIGA DE AMARRE 3000 PSI. 20*20 cm</t>
  </si>
  <si>
    <t>CONCRETO PLACA TANQUE 3000 PSI 20*20 cm</t>
  </si>
  <si>
    <t>ACERO DE REFUERZO PDR 60.FLEJADO</t>
  </si>
  <si>
    <t>ACERO DE REFUERZO A-37 FLEJADO</t>
  </si>
  <si>
    <t>MAMPOSTERIA</t>
  </si>
  <si>
    <t>MURO SEMIPRENSADO TIPO MAGUNCIA e=0.12 M O SIMILAR. INCLUYE LIMPIEZA</t>
  </si>
  <si>
    <t>MURO TOLETE e=0.12 m</t>
  </si>
  <si>
    <t>PAÑETE LISO MURO 1:4</t>
  </si>
  <si>
    <t>ENCHAPE Y APARATOS SANITARIOS</t>
  </si>
  <si>
    <t>PISOS CERAMICOS 30*30 O SIMILAR</t>
  </si>
  <si>
    <t>ENCHAPE PORCELANA 20*20 O SIMILAR</t>
  </si>
  <si>
    <t>INSTALACION DE LAVAMANOS DE SOBREPONER. INCLUYE ACCESORIOS Y GRIFERIA</t>
  </si>
  <si>
    <t>INSTALACION DE SANITARIO. INCLUYE ACCESORIOS Y GRIFERIA</t>
  </si>
  <si>
    <t>INSTALACIONES HIDRAULICAS</t>
  </si>
  <si>
    <t>CONEXIÓN TANQUE ELEVADO PVC</t>
  </si>
  <si>
    <t>PUNTO DE AGUA FRIA PVC</t>
  </si>
  <si>
    <t>RED DE SUMINISTRO PVC 1/2" RDE 9</t>
  </si>
  <si>
    <t>PUNTO DESAGUES PVC 3" Y 4"</t>
  </si>
  <si>
    <t>REJILLA DE PISO SOSCO 4"*4"*3". ALUMINIO</t>
  </si>
  <si>
    <t>INSTALACION TUBERIA PVC SANITARIA 4"</t>
  </si>
  <si>
    <t>INSTALACIONES ELECTRICAS</t>
  </si>
  <si>
    <t>SALIDA LAMPARA-TOMA COMPLETA PVC</t>
  </si>
  <si>
    <t>INSTALACION DE TABLERO PARCIAL DE 4 CIRCUITOS</t>
  </si>
  <si>
    <t>CARPINTERIA METALICA</t>
  </si>
  <si>
    <t>INSTALACION PUERTA EN LAMINA CALIBRE 18</t>
  </si>
  <si>
    <t>INSTALACION MARCO PUERTA EN LAMINA CALIBRE 18 INC. ATICORROSIVO</t>
  </si>
  <si>
    <t>VENTANA EN LAMINACALIBRE 18. INCLUYE VIDRIO 4 mm</t>
  </si>
  <si>
    <t>m2</t>
  </si>
  <si>
    <t>m3</t>
  </si>
  <si>
    <t>Kg</t>
  </si>
  <si>
    <t>und</t>
  </si>
  <si>
    <t>ml</t>
  </si>
  <si>
    <t>RELLENO CON MATERIAL DE AFIRMADO COMPACTADO. e=0.15</t>
  </si>
  <si>
    <t>COLUMNAS EN CONRETO 3000 PSI. 30*30 cm</t>
  </si>
  <si>
    <t>PLACA EN CONCRETO  e=0.08 m. 2500 PSI</t>
  </si>
  <si>
    <t>MESON DE CONCRETO 2500 PSI. e=0.08 m. INCLUYE REFUERZO 3/8 C/15. AMBOS SENTIDOS</t>
  </si>
  <si>
    <t>VINILO TIPO 1. SOBRE PAÑETE DOS MANOS</t>
  </si>
  <si>
    <t>INSTALACION DE ORINAL MEDIANO COMPLETO. INCLUYE GRIFERIA TRADICIONAL CROMO.</t>
  </si>
  <si>
    <t>CAJA DE INSPECCION-MAMPOSTERIA-TAPA CONCRETO MARCO EN LAMINA. REFORZADA (PARRILLA) 3/8"*0.80*0.80*0.80 m</t>
  </si>
  <si>
    <t>ITEMS NO CONTEMPLADOS</t>
  </si>
  <si>
    <t>CONCRETO DE ZAPATAS 21 Mpa- (3000 PSI)</t>
  </si>
  <si>
    <t>PUNTO DESAGUES PVC 2"</t>
  </si>
  <si>
    <t>PLACA ENTREPISO ALIGERADO BLOQUE CONCRETO 21 Mpa (3000 PSI)</t>
  </si>
  <si>
    <t>VIGA AMARRE SOBRE MURO 3000 PSI 20*12 cm</t>
  </si>
  <si>
    <t>MALLA ELECTROSOLDADA 0.15*0.15 cm</t>
  </si>
  <si>
    <t>MAMPOSTERIA LADRILLO TOLETE COMUN E=0.12 mts</t>
  </si>
  <si>
    <t>CONCRETO DE 14 MPA PARA SOLADOS Y ATRAQUE</t>
  </si>
  <si>
    <t>ALISTADO PISO E=0.04 MTS. 1:5</t>
  </si>
  <si>
    <t>CONCRETO CLASE D 3000 PSI</t>
  </si>
  <si>
    <t>PAÑETE LISO BAJO PLACA</t>
  </si>
  <si>
    <t xml:space="preserve">m3 </t>
  </si>
  <si>
    <t>MURO EN BLOQUE N° 5. E=0.12 mts</t>
  </si>
  <si>
    <t>CONDICION ACTUAL</t>
  </si>
  <si>
    <t>VR TOTAL</t>
  </si>
  <si>
    <t>TOTAL COSTO DIRECTO</t>
  </si>
  <si>
    <t>TUBERIA 1 " ACOMETIDA</t>
  </si>
  <si>
    <t>CONSTRUCCION UNIDAD SANITARIA DE LA SEDE BACHILLERATO  COLEGIO SUPANECA</t>
  </si>
  <si>
    <t>MORTERO 1:4</t>
  </si>
  <si>
    <t>VALOR A PAGAR ULTIMA ACTA</t>
  </si>
  <si>
    <t>MENOS ACTAS PARCIALES</t>
  </si>
  <si>
    <t>MENOS ANTICIPO</t>
  </si>
  <si>
    <t>VALOR TOTAL EJECUTADO</t>
  </si>
  <si>
    <t>VALOR TOTAL CONTRATADO</t>
  </si>
  <si>
    <t>VALOR ADICIONADO</t>
  </si>
  <si>
    <t>VALOR CONTRATADO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</si>
</sst>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12" xfId="0" applyBorder="1"/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left" wrapText="1"/>
    </xf>
    <xf numFmtId="0" fontId="0" fillId="0" borderId="13" xfId="0" applyBorder="1"/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vertical="center" wrapText="1"/>
    </xf>
    <xf numFmtId="0" fontId="0" fillId="0" borderId="18" xfId="0" applyBorder="1" applyAlignment="1">
      <alignment wrapText="1"/>
    </xf>
    <xf numFmtId="0" fontId="0" fillId="0" borderId="21" xfId="0" applyBorder="1"/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44" fontId="0" fillId="0" borderId="19" xfId="1" applyFont="1" applyBorder="1"/>
    <xf numFmtId="44" fontId="0" fillId="0" borderId="15" xfId="1" applyFont="1" applyBorder="1"/>
    <xf numFmtId="44" fontId="0" fillId="0" borderId="17" xfId="1" applyFont="1" applyBorder="1"/>
    <xf numFmtId="44" fontId="0" fillId="0" borderId="0" xfId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0" fillId="0" borderId="0" xfId="0" applyNumberFormat="1"/>
    <xf numFmtId="2" fontId="0" fillId="0" borderId="0" xfId="0" applyNumberFormat="1"/>
    <xf numFmtId="164" fontId="0" fillId="0" borderId="0" xfId="0" applyNumberFormat="1"/>
    <xf numFmtId="44" fontId="0" fillId="0" borderId="27" xfId="1" applyFont="1" applyBorder="1" applyAlignment="1">
      <alignment horizontal="center"/>
    </xf>
    <xf numFmtId="44" fontId="0" fillId="0" borderId="28" xfId="1" applyFont="1" applyBorder="1"/>
    <xf numFmtId="44" fontId="0" fillId="0" borderId="28" xfId="0" applyNumberFormat="1" applyBorder="1"/>
    <xf numFmtId="0" fontId="0" fillId="0" borderId="22" xfId="0" applyBorder="1" applyAlignment="1">
      <alignment horizontal="center"/>
    </xf>
    <xf numFmtId="44" fontId="0" fillId="0" borderId="23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44" fontId="0" fillId="0" borderId="25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44" fontId="0" fillId="0" borderId="30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44" fontId="0" fillId="0" borderId="32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44" fontId="0" fillId="0" borderId="35" xfId="0" applyNumberFormat="1" applyBorder="1"/>
    <xf numFmtId="44" fontId="0" fillId="0" borderId="27" xfId="1" applyFont="1" applyBorder="1"/>
    <xf numFmtId="0" fontId="0" fillId="0" borderId="2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3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4" fontId="0" fillId="0" borderId="12" xfId="1" applyFont="1" applyBorder="1"/>
    <xf numFmtId="44" fontId="0" fillId="0" borderId="13" xfId="1" applyFont="1" applyBorder="1"/>
    <xf numFmtId="44" fontId="0" fillId="0" borderId="11" xfId="1" applyFont="1" applyBorder="1"/>
    <xf numFmtId="44" fontId="0" fillId="0" borderId="10" xfId="1" applyFont="1" applyFill="1" applyBorder="1"/>
    <xf numFmtId="44" fontId="0" fillId="0" borderId="26" xfId="1" applyFont="1" applyBorder="1"/>
    <xf numFmtId="0" fontId="0" fillId="0" borderId="36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44" fontId="0" fillId="0" borderId="26" xfId="0" applyNumberFormat="1" applyBorder="1"/>
    <xf numFmtId="44" fontId="0" fillId="0" borderId="12" xfId="0" applyNumberFormat="1" applyBorder="1"/>
    <xf numFmtId="44" fontId="0" fillId="0" borderId="16" xfId="0" applyNumberFormat="1" applyBorder="1"/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 vertical="center"/>
    </xf>
    <xf numFmtId="44" fontId="0" fillId="0" borderId="37" xfId="1" applyFont="1" applyBorder="1"/>
    <xf numFmtId="0" fontId="0" fillId="0" borderId="26" xfId="0" applyBorder="1"/>
    <xf numFmtId="0" fontId="0" fillId="0" borderId="12" xfId="0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44" fontId="2" fillId="4" borderId="5" xfId="0" applyNumberFormat="1" applyFont="1" applyFill="1" applyBorder="1"/>
    <xf numFmtId="0" fontId="2" fillId="4" borderId="9" xfId="0" applyFont="1" applyFill="1" applyBorder="1"/>
    <xf numFmtId="44" fontId="2" fillId="4" borderId="1" xfId="0" applyNumberFormat="1" applyFont="1" applyFill="1" applyBorder="1"/>
    <xf numFmtId="0" fontId="2" fillId="5" borderId="1" xfId="0" applyFont="1" applyFill="1" applyBorder="1"/>
    <xf numFmtId="0" fontId="2" fillId="5" borderId="14" xfId="0" applyFont="1" applyFill="1" applyBorder="1"/>
    <xf numFmtId="0" fontId="2" fillId="5" borderId="1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2" fillId="5" borderId="9" xfId="0" applyFont="1" applyFill="1" applyBorder="1"/>
    <xf numFmtId="0" fontId="4" fillId="0" borderId="2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44" fontId="0" fillId="0" borderId="0" xfId="0" applyNumberForma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2" fillId="4" borderId="9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top"/>
    </xf>
    <xf numFmtId="0" fontId="2" fillId="4" borderId="14" xfId="0" applyFont="1" applyFill="1" applyBorder="1" applyAlignment="1">
      <alignment horizontal="left" vertical="top"/>
    </xf>
    <xf numFmtId="0" fontId="2" fillId="4" borderId="20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left"/>
    </xf>
    <xf numFmtId="0" fontId="2" fillId="4" borderId="20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44" fontId="0" fillId="0" borderId="38" xfId="0" applyNumberFormat="1" applyBorder="1"/>
    <xf numFmtId="0" fontId="0" fillId="0" borderId="38" xfId="0" applyBorder="1"/>
    <xf numFmtId="0" fontId="2" fillId="0" borderId="38" xfId="0" applyFont="1" applyBorder="1"/>
    <xf numFmtId="44" fontId="0" fillId="0" borderId="38" xfId="1" applyFont="1" applyBorder="1"/>
    <xf numFmtId="44" fontId="0" fillId="0" borderId="27" xfId="0" applyNumberFormat="1" applyFill="1" applyBorder="1"/>
    <xf numFmtId="0" fontId="0" fillId="0" borderId="0" xfId="0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B1:M74"/>
  <sheetViews>
    <sheetView tabSelected="1" topLeftCell="B1" zoomScale="95" zoomScaleNormal="95" workbookViewId="0">
      <selection activeCell="E25" sqref="E25"/>
    </sheetView>
  </sheetViews>
  <sheetFormatPr baseColWidth="10" defaultRowHeight="15" x14ac:dyDescent="0.25"/>
  <cols>
    <col min="3" max="3" width="58.85546875" customWidth="1"/>
    <col min="4" max="5" width="15.85546875" customWidth="1"/>
    <col min="6" max="6" width="18.7109375" customWidth="1"/>
    <col min="7" max="7" width="18.5703125" customWidth="1"/>
    <col min="9" max="9" width="16.5703125" customWidth="1"/>
    <col min="11" max="11" width="12.85546875" bestFit="1" customWidth="1"/>
  </cols>
  <sheetData>
    <row r="1" spans="2:12" ht="15.75" thickBot="1" x14ac:dyDescent="0.3"/>
    <row r="2" spans="2:12" ht="15" customHeight="1" x14ac:dyDescent="0.25">
      <c r="B2" s="76" t="s">
        <v>69</v>
      </c>
      <c r="C2" s="77"/>
      <c r="D2" s="77"/>
      <c r="E2" s="77"/>
      <c r="F2" s="77"/>
      <c r="G2" s="77"/>
      <c r="H2" s="77"/>
      <c r="I2" s="78"/>
    </row>
    <row r="3" spans="2:12" ht="15.75" customHeight="1" thickBot="1" x14ac:dyDescent="0.3">
      <c r="B3" s="79"/>
      <c r="C3" s="80"/>
      <c r="D3" s="80"/>
      <c r="E3" s="80"/>
      <c r="F3" s="80"/>
      <c r="G3" s="80"/>
      <c r="H3" s="80"/>
      <c r="I3" s="81"/>
    </row>
    <row r="4" spans="2:12" ht="15.75" thickBot="1" x14ac:dyDescent="0.3"/>
    <row r="5" spans="2:12" x14ac:dyDescent="0.25">
      <c r="H5" s="85" t="s">
        <v>65</v>
      </c>
      <c r="I5" s="86"/>
    </row>
    <row r="6" spans="2:12" ht="15.75" thickBot="1" x14ac:dyDescent="0.3">
      <c r="H6" s="87"/>
      <c r="I6" s="88"/>
    </row>
    <row r="7" spans="2:12" ht="26.25" customHeight="1" thickBot="1" x14ac:dyDescent="0.3">
      <c r="B7" s="72" t="s">
        <v>0</v>
      </c>
      <c r="C7" s="68" t="s">
        <v>1</v>
      </c>
      <c r="D7" s="69" t="s">
        <v>2</v>
      </c>
      <c r="E7" s="68" t="s">
        <v>3</v>
      </c>
      <c r="F7" s="69" t="s">
        <v>4</v>
      </c>
      <c r="G7" s="68" t="s">
        <v>5</v>
      </c>
      <c r="H7" s="70" t="s">
        <v>3</v>
      </c>
      <c r="I7" s="71" t="s">
        <v>66</v>
      </c>
    </row>
    <row r="8" spans="2:12" ht="15.75" thickBot="1" x14ac:dyDescent="0.3">
      <c r="B8" s="26">
        <v>1</v>
      </c>
      <c r="C8" s="99" t="s">
        <v>6</v>
      </c>
      <c r="D8" s="100"/>
      <c r="E8" s="100"/>
      <c r="F8" s="100"/>
      <c r="G8" s="101"/>
      <c r="H8" s="91"/>
      <c r="I8" s="92"/>
    </row>
    <row r="9" spans="2:12" ht="15.75" thickBot="1" x14ac:dyDescent="0.3">
      <c r="B9" s="20">
        <v>1.1000000000000001</v>
      </c>
      <c r="C9" s="13" t="s">
        <v>7</v>
      </c>
      <c r="D9" s="16" t="s">
        <v>40</v>
      </c>
      <c r="E9" s="20">
        <v>72</v>
      </c>
      <c r="F9" s="24">
        <v>2882.04</v>
      </c>
      <c r="G9" s="30">
        <f>+E9*F9</f>
        <v>207506.88</v>
      </c>
      <c r="H9" s="41">
        <v>72</v>
      </c>
      <c r="I9" s="42">
        <f>+H9*F9</f>
        <v>207506.88</v>
      </c>
    </row>
    <row r="10" spans="2:12" ht="20.25" customHeight="1" thickBot="1" x14ac:dyDescent="0.3">
      <c r="B10" s="26">
        <v>2</v>
      </c>
      <c r="C10" s="93" t="s">
        <v>8</v>
      </c>
      <c r="D10" s="94"/>
      <c r="E10" s="94"/>
      <c r="F10" s="94"/>
      <c r="G10" s="95"/>
      <c r="H10" s="89"/>
      <c r="I10" s="90"/>
    </row>
    <row r="11" spans="2:12" x14ac:dyDescent="0.25">
      <c r="B11" s="17">
        <v>2.1</v>
      </c>
      <c r="C11" s="10" t="s">
        <v>9</v>
      </c>
      <c r="D11" s="14" t="s">
        <v>41</v>
      </c>
      <c r="E11" s="17">
        <v>30.21</v>
      </c>
      <c r="F11" s="21">
        <v>12890.22</v>
      </c>
      <c r="G11" s="31">
        <f>+E11*F11</f>
        <v>389413.54619999998</v>
      </c>
      <c r="H11" s="39">
        <v>45.21</v>
      </c>
      <c r="I11" s="40">
        <f t="shared" ref="I11:I47" si="0">+H11*F11</f>
        <v>582766.84620000003</v>
      </c>
    </row>
    <row r="12" spans="2:12" x14ac:dyDescent="0.25">
      <c r="B12" s="7">
        <v>2.2000000000000002</v>
      </c>
      <c r="C12" s="1" t="s">
        <v>10</v>
      </c>
      <c r="D12" s="8" t="s">
        <v>41</v>
      </c>
      <c r="E12" s="7">
        <v>30.21</v>
      </c>
      <c r="F12" s="22">
        <v>5273.4</v>
      </c>
      <c r="G12" s="31">
        <f t="shared" ref="G12:G14" si="1">+E12*F12</f>
        <v>159309.41399999999</v>
      </c>
      <c r="H12" s="33">
        <v>30.21</v>
      </c>
      <c r="I12" s="34">
        <f t="shared" si="0"/>
        <v>159309.41399999999</v>
      </c>
    </row>
    <row r="13" spans="2:12" x14ac:dyDescent="0.25">
      <c r="B13" s="7">
        <v>2.2999999999999998</v>
      </c>
      <c r="C13" s="1" t="s">
        <v>11</v>
      </c>
      <c r="D13" s="8" t="s">
        <v>40</v>
      </c>
      <c r="E13" s="7">
        <v>40.28</v>
      </c>
      <c r="F13" s="22">
        <v>5976.94</v>
      </c>
      <c r="G13" s="31">
        <f t="shared" si="1"/>
        <v>240751.14319999999</v>
      </c>
      <c r="H13" s="73">
        <v>58</v>
      </c>
      <c r="I13" s="34">
        <f t="shared" si="0"/>
        <v>346662.51999999996</v>
      </c>
    </row>
    <row r="14" spans="2:12" ht="15.75" thickBot="1" x14ac:dyDescent="0.3">
      <c r="B14" s="19">
        <v>2.4</v>
      </c>
      <c r="C14" s="9" t="s">
        <v>45</v>
      </c>
      <c r="D14" s="15" t="s">
        <v>40</v>
      </c>
      <c r="E14" s="19">
        <v>19.2</v>
      </c>
      <c r="F14" s="23">
        <v>12178.92</v>
      </c>
      <c r="G14" s="31">
        <f t="shared" si="1"/>
        <v>233835.264</v>
      </c>
      <c r="H14" s="37">
        <v>19.600000000000001</v>
      </c>
      <c r="I14" s="38">
        <f t="shared" si="0"/>
        <v>238706.83200000002</v>
      </c>
    </row>
    <row r="15" spans="2:12" ht="19.5" customHeight="1" thickBot="1" x14ac:dyDescent="0.3">
      <c r="B15" s="26">
        <v>3</v>
      </c>
      <c r="C15" s="93" t="s">
        <v>12</v>
      </c>
      <c r="D15" s="94"/>
      <c r="E15" s="94"/>
      <c r="F15" s="94"/>
      <c r="G15" s="95"/>
      <c r="H15" s="89"/>
      <c r="I15" s="90"/>
    </row>
    <row r="16" spans="2:12" x14ac:dyDescent="0.25">
      <c r="B16" s="7">
        <v>3.2</v>
      </c>
      <c r="C16" s="1" t="s">
        <v>46</v>
      </c>
      <c r="D16" s="8" t="s">
        <v>41</v>
      </c>
      <c r="E16" s="7">
        <v>1.94</v>
      </c>
      <c r="F16" s="22">
        <v>189046.36</v>
      </c>
      <c r="G16" s="31">
        <f t="shared" ref="G16:G21" si="2">+E16*F16</f>
        <v>366749.93839999998</v>
      </c>
      <c r="H16" s="33">
        <v>2.2999999999999998</v>
      </c>
      <c r="I16" s="34">
        <f t="shared" si="0"/>
        <v>434806.62799999991</v>
      </c>
      <c r="L16" s="28"/>
    </row>
    <row r="17" spans="2:13" x14ac:dyDescent="0.25">
      <c r="B17" s="7">
        <v>3.3</v>
      </c>
      <c r="C17" s="1" t="s">
        <v>47</v>
      </c>
      <c r="D17" s="8" t="s">
        <v>40</v>
      </c>
      <c r="E17" s="7">
        <v>72</v>
      </c>
      <c r="F17" s="22">
        <v>10664.54</v>
      </c>
      <c r="G17" s="31">
        <f t="shared" si="2"/>
        <v>767846.88000000012</v>
      </c>
      <c r="H17" s="33">
        <v>80</v>
      </c>
      <c r="I17" s="34">
        <f t="shared" si="0"/>
        <v>853163.20000000007</v>
      </c>
      <c r="L17" s="28"/>
    </row>
    <row r="18" spans="2:13" x14ac:dyDescent="0.25">
      <c r="B18" s="7">
        <v>3.4</v>
      </c>
      <c r="C18" s="1" t="s">
        <v>14</v>
      </c>
      <c r="D18" s="8" t="s">
        <v>41</v>
      </c>
      <c r="E18" s="7">
        <v>0.32</v>
      </c>
      <c r="F18" s="22">
        <v>152862.60999999999</v>
      </c>
      <c r="G18" s="31">
        <f t="shared" si="2"/>
        <v>48916.035199999998</v>
      </c>
      <c r="H18" s="33">
        <f>+(2*2)*0.1</f>
        <v>0.4</v>
      </c>
      <c r="I18" s="34">
        <f t="shared" si="0"/>
        <v>61145.043999999994</v>
      </c>
      <c r="L18" s="28"/>
    </row>
    <row r="19" spans="2:13" x14ac:dyDescent="0.25">
      <c r="B19" s="7">
        <v>3.6</v>
      </c>
      <c r="C19" s="1" t="s">
        <v>16</v>
      </c>
      <c r="D19" s="8" t="s">
        <v>42</v>
      </c>
      <c r="E19" s="7">
        <v>372</v>
      </c>
      <c r="F19" s="22">
        <v>530.34799999999996</v>
      </c>
      <c r="G19" s="31">
        <f t="shared" si="2"/>
        <v>197289.45599999998</v>
      </c>
      <c r="H19" s="33">
        <v>372</v>
      </c>
      <c r="I19" s="34">
        <f t="shared" si="0"/>
        <v>197289.45599999998</v>
      </c>
    </row>
    <row r="20" spans="2:13" x14ac:dyDescent="0.25">
      <c r="B20" s="7">
        <v>3.7</v>
      </c>
      <c r="C20" s="1" t="s">
        <v>15</v>
      </c>
      <c r="D20" s="8" t="s">
        <v>42</v>
      </c>
      <c r="E20" s="7">
        <v>941</v>
      </c>
      <c r="F20" s="22">
        <v>555.72799999999995</v>
      </c>
      <c r="G20" s="31">
        <f t="shared" si="2"/>
        <v>522940.04799999995</v>
      </c>
      <c r="H20" s="33">
        <v>941</v>
      </c>
      <c r="I20" s="34">
        <f t="shared" si="0"/>
        <v>522940.04799999995</v>
      </c>
    </row>
    <row r="21" spans="2:13" ht="30.75" customHeight="1" thickBot="1" x14ac:dyDescent="0.3">
      <c r="B21" s="19">
        <v>3.8</v>
      </c>
      <c r="C21" s="11" t="s">
        <v>48</v>
      </c>
      <c r="D21" s="15" t="s">
        <v>40</v>
      </c>
      <c r="E21" s="19">
        <v>4.8</v>
      </c>
      <c r="F21" s="23">
        <v>24697.040000000001</v>
      </c>
      <c r="G21" s="31">
        <f t="shared" si="2"/>
        <v>118545.792</v>
      </c>
      <c r="H21" s="37">
        <v>4.0999999999999996</v>
      </c>
      <c r="I21" s="38">
        <f t="shared" si="0"/>
        <v>101257.864</v>
      </c>
    </row>
    <row r="22" spans="2:13" ht="24.75" customHeight="1" thickBot="1" x14ac:dyDescent="0.3">
      <c r="B22" s="26">
        <v>4</v>
      </c>
      <c r="C22" s="93" t="s">
        <v>17</v>
      </c>
      <c r="D22" s="94"/>
      <c r="E22" s="94"/>
      <c r="F22" s="94"/>
      <c r="G22" s="95"/>
      <c r="H22" s="89"/>
      <c r="I22" s="90"/>
    </row>
    <row r="23" spans="2:13" ht="27.75" customHeight="1" x14ac:dyDescent="0.25">
      <c r="B23" s="17">
        <v>4.0999999999999996</v>
      </c>
      <c r="C23" s="12" t="s">
        <v>18</v>
      </c>
      <c r="D23" s="14" t="s">
        <v>40</v>
      </c>
      <c r="E23" s="17">
        <v>31.6</v>
      </c>
      <c r="F23" s="21">
        <v>18076.91</v>
      </c>
      <c r="G23" s="32">
        <f>+E23*F23</f>
        <v>571230.35600000003</v>
      </c>
      <c r="H23" s="39">
        <v>20.74</v>
      </c>
      <c r="I23" s="40">
        <f t="shared" si="0"/>
        <v>374915.11339999997</v>
      </c>
    </row>
    <row r="24" spans="2:13" x14ac:dyDescent="0.25">
      <c r="B24" s="7">
        <v>4.2</v>
      </c>
      <c r="C24" s="1" t="s">
        <v>19</v>
      </c>
      <c r="D24" s="8" t="s">
        <v>40</v>
      </c>
      <c r="E24" s="7">
        <v>50</v>
      </c>
      <c r="F24" s="22">
        <v>11225.48</v>
      </c>
      <c r="G24" s="32">
        <f t="shared" ref="G24:G26" si="3">+E24*F24</f>
        <v>561274</v>
      </c>
      <c r="H24" s="33">
        <v>12.19</v>
      </c>
      <c r="I24" s="34">
        <f t="shared" si="0"/>
        <v>136838.60119999998</v>
      </c>
      <c r="L24" s="29"/>
    </row>
    <row r="25" spans="2:13" x14ac:dyDescent="0.25">
      <c r="B25" s="7">
        <v>4.3</v>
      </c>
      <c r="C25" s="1" t="s">
        <v>20</v>
      </c>
      <c r="D25" s="8" t="s">
        <v>40</v>
      </c>
      <c r="E25" s="7">
        <v>117</v>
      </c>
      <c r="F25" s="22">
        <v>3552.54</v>
      </c>
      <c r="G25" s="32">
        <f t="shared" si="3"/>
        <v>415647.18</v>
      </c>
      <c r="H25" s="33">
        <v>102.6</v>
      </c>
      <c r="I25" s="34">
        <f t="shared" si="0"/>
        <v>364490.60399999999</v>
      </c>
    </row>
    <row r="26" spans="2:13" ht="15.75" thickBot="1" x14ac:dyDescent="0.3">
      <c r="B26" s="19">
        <v>4.4000000000000004</v>
      </c>
      <c r="C26" s="9" t="s">
        <v>49</v>
      </c>
      <c r="D26" s="15" t="s">
        <v>40</v>
      </c>
      <c r="E26" s="19">
        <v>80.81</v>
      </c>
      <c r="F26" s="23">
        <v>1780.88</v>
      </c>
      <c r="G26" s="32">
        <f t="shared" si="3"/>
        <v>143912.91280000002</v>
      </c>
      <c r="H26" s="37">
        <v>72.13</v>
      </c>
      <c r="I26" s="38">
        <f t="shared" si="0"/>
        <v>128454.8744</v>
      </c>
    </row>
    <row r="27" spans="2:13" ht="20.25" customHeight="1" thickBot="1" x14ac:dyDescent="0.3">
      <c r="B27" s="26">
        <v>5</v>
      </c>
      <c r="C27" s="93" t="s">
        <v>21</v>
      </c>
      <c r="D27" s="94"/>
      <c r="E27" s="94"/>
      <c r="F27" s="94"/>
      <c r="G27" s="95"/>
      <c r="H27" s="89"/>
      <c r="I27" s="90"/>
    </row>
    <row r="28" spans="2:13" x14ac:dyDescent="0.25">
      <c r="B28" s="17">
        <v>5.0999999999999996</v>
      </c>
      <c r="C28" s="10" t="s">
        <v>22</v>
      </c>
      <c r="D28" s="14" t="s">
        <v>40</v>
      </c>
      <c r="E28" s="17">
        <v>41.8</v>
      </c>
      <c r="F28" s="21">
        <v>10128.92</v>
      </c>
      <c r="G28" s="32">
        <f>+E28*F28</f>
        <v>423388.85599999997</v>
      </c>
      <c r="H28" s="39">
        <f>44.7+4.1</f>
        <v>48.800000000000004</v>
      </c>
      <c r="I28" s="40">
        <f t="shared" si="0"/>
        <v>494291.29600000003</v>
      </c>
      <c r="M28" s="29"/>
    </row>
    <row r="29" spans="2:13" x14ac:dyDescent="0.25">
      <c r="B29" s="7">
        <v>5.2</v>
      </c>
      <c r="C29" s="1" t="s">
        <v>23</v>
      </c>
      <c r="D29" s="8" t="s">
        <v>40</v>
      </c>
      <c r="E29" s="7">
        <v>75.42</v>
      </c>
      <c r="F29" s="22">
        <v>14474.68</v>
      </c>
      <c r="G29" s="32">
        <f t="shared" ref="G29:G32" si="4">+E29*F29</f>
        <v>1091680.3656000001</v>
      </c>
      <c r="H29" s="33">
        <v>75.790000000000006</v>
      </c>
      <c r="I29" s="34">
        <f t="shared" si="0"/>
        <v>1097035.9972000001</v>
      </c>
    </row>
    <row r="30" spans="2:13" ht="27" customHeight="1" x14ac:dyDescent="0.25">
      <c r="B30" s="7">
        <v>5.3</v>
      </c>
      <c r="C30" s="2" t="s">
        <v>24</v>
      </c>
      <c r="D30" s="8" t="s">
        <v>43</v>
      </c>
      <c r="E30" s="7">
        <v>10</v>
      </c>
      <c r="F30" s="22">
        <v>35720</v>
      </c>
      <c r="G30" s="32">
        <f t="shared" si="4"/>
        <v>357200</v>
      </c>
      <c r="H30" s="33">
        <v>10</v>
      </c>
      <c r="I30" s="34">
        <f t="shared" si="0"/>
        <v>357200</v>
      </c>
    </row>
    <row r="31" spans="2:13" ht="32.25" customHeight="1" x14ac:dyDescent="0.25">
      <c r="B31" s="7">
        <v>5.4</v>
      </c>
      <c r="C31" s="4" t="s">
        <v>50</v>
      </c>
      <c r="D31" s="8" t="s">
        <v>43</v>
      </c>
      <c r="E31" s="7">
        <v>4</v>
      </c>
      <c r="F31" s="22">
        <v>35720</v>
      </c>
      <c r="G31" s="32">
        <f t="shared" si="4"/>
        <v>142880</v>
      </c>
      <c r="H31" s="33">
        <v>4</v>
      </c>
      <c r="I31" s="34">
        <f t="shared" si="0"/>
        <v>142880</v>
      </c>
    </row>
    <row r="32" spans="2:13" ht="15.75" thickBot="1" x14ac:dyDescent="0.3">
      <c r="B32" s="19">
        <v>5.5</v>
      </c>
      <c r="C32" s="9" t="s">
        <v>25</v>
      </c>
      <c r="D32" s="15" t="s">
        <v>43</v>
      </c>
      <c r="E32" s="19">
        <v>8</v>
      </c>
      <c r="F32" s="23">
        <v>35720</v>
      </c>
      <c r="G32" s="32">
        <f t="shared" si="4"/>
        <v>285760</v>
      </c>
      <c r="H32" s="37">
        <v>8</v>
      </c>
      <c r="I32" s="38">
        <f t="shared" si="0"/>
        <v>285760</v>
      </c>
    </row>
    <row r="33" spans="2:9" ht="20.25" customHeight="1" thickBot="1" x14ac:dyDescent="0.3">
      <c r="B33" s="26">
        <v>6</v>
      </c>
      <c r="C33" s="93" t="s">
        <v>26</v>
      </c>
      <c r="D33" s="94"/>
      <c r="E33" s="94"/>
      <c r="F33" s="94"/>
      <c r="G33" s="95"/>
      <c r="H33" s="89"/>
      <c r="I33" s="90"/>
    </row>
    <row r="34" spans="2:9" x14ac:dyDescent="0.25">
      <c r="B34" s="17">
        <v>6.1</v>
      </c>
      <c r="C34" s="10" t="s">
        <v>27</v>
      </c>
      <c r="D34" s="14" t="s">
        <v>43</v>
      </c>
      <c r="E34" s="17">
        <v>1</v>
      </c>
      <c r="F34" s="21">
        <v>132161.26999999999</v>
      </c>
      <c r="G34" s="31">
        <f>+E34*F34</f>
        <v>132161.26999999999</v>
      </c>
      <c r="H34" s="39">
        <v>1</v>
      </c>
      <c r="I34" s="40">
        <f t="shared" si="0"/>
        <v>132161.26999999999</v>
      </c>
    </row>
    <row r="35" spans="2:9" x14ac:dyDescent="0.25">
      <c r="B35" s="7">
        <v>6.2</v>
      </c>
      <c r="C35" s="1" t="s">
        <v>28</v>
      </c>
      <c r="D35" s="8" t="s">
        <v>43</v>
      </c>
      <c r="E35" s="7">
        <v>22</v>
      </c>
      <c r="F35" s="22">
        <v>20933.939999999999</v>
      </c>
      <c r="G35" s="31">
        <f t="shared" ref="G35:G40" si="5">+E35*F35</f>
        <v>460546.68</v>
      </c>
      <c r="H35" s="33">
        <v>22</v>
      </c>
      <c r="I35" s="34">
        <f t="shared" si="0"/>
        <v>460546.68</v>
      </c>
    </row>
    <row r="36" spans="2:9" x14ac:dyDescent="0.25">
      <c r="B36" s="7">
        <v>6.3</v>
      </c>
      <c r="C36" s="1" t="s">
        <v>29</v>
      </c>
      <c r="D36" s="8" t="s">
        <v>44</v>
      </c>
      <c r="E36" s="7">
        <v>16</v>
      </c>
      <c r="F36" s="22">
        <v>3244.27</v>
      </c>
      <c r="G36" s="31">
        <f t="shared" si="5"/>
        <v>51908.32</v>
      </c>
      <c r="H36" s="33">
        <v>2.5</v>
      </c>
      <c r="I36" s="34">
        <f t="shared" si="0"/>
        <v>8110.6750000000002</v>
      </c>
    </row>
    <row r="37" spans="2:9" x14ac:dyDescent="0.25">
      <c r="B37" s="7">
        <v>6.4</v>
      </c>
      <c r="C37" s="1" t="s">
        <v>30</v>
      </c>
      <c r="D37" s="8" t="s">
        <v>43</v>
      </c>
      <c r="E37" s="7">
        <v>12</v>
      </c>
      <c r="F37" s="22">
        <v>20680</v>
      </c>
      <c r="G37" s="31">
        <f t="shared" si="5"/>
        <v>248160</v>
      </c>
      <c r="H37" s="33">
        <v>12</v>
      </c>
      <c r="I37" s="34">
        <f t="shared" si="0"/>
        <v>248160</v>
      </c>
    </row>
    <row r="38" spans="2:9" ht="29.25" customHeight="1" x14ac:dyDescent="0.25">
      <c r="B38" s="7">
        <v>6.5</v>
      </c>
      <c r="C38" s="5" t="s">
        <v>51</v>
      </c>
      <c r="D38" s="8" t="s">
        <v>43</v>
      </c>
      <c r="E38" s="7">
        <v>2</v>
      </c>
      <c r="F38" s="22">
        <v>108086.7</v>
      </c>
      <c r="G38" s="31">
        <f t="shared" si="5"/>
        <v>216173.4</v>
      </c>
      <c r="H38" s="33">
        <v>2</v>
      </c>
      <c r="I38" s="34">
        <f t="shared" si="0"/>
        <v>216173.4</v>
      </c>
    </row>
    <row r="39" spans="2:9" x14ac:dyDescent="0.25">
      <c r="B39" s="7">
        <v>6.6</v>
      </c>
      <c r="C39" s="1" t="s">
        <v>31</v>
      </c>
      <c r="D39" s="8" t="s">
        <v>43</v>
      </c>
      <c r="E39" s="7">
        <v>4</v>
      </c>
      <c r="F39" s="22">
        <v>2870.53</v>
      </c>
      <c r="G39" s="31">
        <f t="shared" si="5"/>
        <v>11482.12</v>
      </c>
      <c r="H39" s="33">
        <v>4</v>
      </c>
      <c r="I39" s="34">
        <f t="shared" si="0"/>
        <v>11482.12</v>
      </c>
    </row>
    <row r="40" spans="2:9" ht="15.75" thickBot="1" x14ac:dyDescent="0.3">
      <c r="B40" s="19">
        <v>6.7</v>
      </c>
      <c r="C40" s="9" t="s">
        <v>32</v>
      </c>
      <c r="D40" s="15" t="s">
        <v>44</v>
      </c>
      <c r="E40" s="19">
        <v>4.8</v>
      </c>
      <c r="F40" s="23">
        <v>6143.46</v>
      </c>
      <c r="G40" s="31">
        <f t="shared" si="5"/>
        <v>29488.608</v>
      </c>
      <c r="H40" s="37">
        <v>11.3</v>
      </c>
      <c r="I40" s="38">
        <f t="shared" si="0"/>
        <v>69421.097999999998</v>
      </c>
    </row>
    <row r="41" spans="2:9" ht="27" customHeight="1" thickBot="1" x14ac:dyDescent="0.3">
      <c r="B41" s="26">
        <v>7</v>
      </c>
      <c r="C41" s="93" t="s">
        <v>33</v>
      </c>
      <c r="D41" s="94"/>
      <c r="E41" s="94"/>
      <c r="F41" s="94"/>
      <c r="G41" s="95"/>
      <c r="H41" s="89"/>
      <c r="I41" s="90"/>
    </row>
    <row r="42" spans="2:9" x14ac:dyDescent="0.25">
      <c r="B42" s="17">
        <v>7.1</v>
      </c>
      <c r="C42" s="10" t="s">
        <v>34</v>
      </c>
      <c r="D42" s="14" t="s">
        <v>43</v>
      </c>
      <c r="E42" s="17">
        <v>5</v>
      </c>
      <c r="F42" s="21">
        <v>27254.36</v>
      </c>
      <c r="G42" s="31">
        <f>+E42*F42</f>
        <v>136271.79999999999</v>
      </c>
      <c r="H42" s="39">
        <v>8</v>
      </c>
      <c r="I42" s="40">
        <f t="shared" si="0"/>
        <v>218034.88</v>
      </c>
    </row>
    <row r="43" spans="2:9" ht="15.75" thickBot="1" x14ac:dyDescent="0.3">
      <c r="B43" s="19">
        <v>7.2</v>
      </c>
      <c r="C43" s="9" t="s">
        <v>35</v>
      </c>
      <c r="D43" s="15" t="s">
        <v>43</v>
      </c>
      <c r="E43" s="19">
        <v>1</v>
      </c>
      <c r="F43" s="23">
        <v>36044.58</v>
      </c>
      <c r="G43" s="31">
        <f>+E43*F43</f>
        <v>36044.58</v>
      </c>
      <c r="H43" s="37">
        <v>1</v>
      </c>
      <c r="I43" s="38">
        <f t="shared" si="0"/>
        <v>36044.58</v>
      </c>
    </row>
    <row r="44" spans="2:9" ht="24.75" customHeight="1" thickBot="1" x14ac:dyDescent="0.3">
      <c r="B44" s="26">
        <v>8</v>
      </c>
      <c r="C44" s="96" t="s">
        <v>36</v>
      </c>
      <c r="D44" s="97"/>
      <c r="E44" s="97"/>
      <c r="F44" s="97"/>
      <c r="G44" s="98"/>
      <c r="H44" s="89"/>
      <c r="I44" s="90"/>
    </row>
    <row r="45" spans="2:9" x14ac:dyDescent="0.25">
      <c r="B45" s="17">
        <v>8.1</v>
      </c>
      <c r="C45" s="10" t="s">
        <v>37</v>
      </c>
      <c r="D45" s="14" t="s">
        <v>40</v>
      </c>
      <c r="E45" s="17">
        <v>24</v>
      </c>
      <c r="F45" s="21">
        <v>29109.54</v>
      </c>
      <c r="G45" s="31">
        <f>+E45*F45</f>
        <v>698628.96</v>
      </c>
      <c r="H45" s="39">
        <v>29.79</v>
      </c>
      <c r="I45" s="40">
        <f t="shared" si="0"/>
        <v>867173.19660000002</v>
      </c>
    </row>
    <row r="46" spans="2:9" ht="30" customHeight="1" x14ac:dyDescent="0.25">
      <c r="B46" s="7">
        <v>8.1999999999999993</v>
      </c>
      <c r="C46" s="3" t="s">
        <v>38</v>
      </c>
      <c r="D46" s="8" t="s">
        <v>43</v>
      </c>
      <c r="E46" s="7">
        <v>10</v>
      </c>
      <c r="F46" s="22">
        <v>14742.21</v>
      </c>
      <c r="G46" s="31">
        <f t="shared" ref="G46:G47" si="6">+E46*F46</f>
        <v>147422.09999999998</v>
      </c>
      <c r="H46" s="33">
        <v>2</v>
      </c>
      <c r="I46" s="34">
        <f t="shared" si="0"/>
        <v>29484.42</v>
      </c>
    </row>
    <row r="47" spans="2:9" ht="21" customHeight="1" thickBot="1" x14ac:dyDescent="0.3">
      <c r="B47" s="18">
        <v>8.3000000000000007</v>
      </c>
      <c r="C47" s="9" t="s">
        <v>39</v>
      </c>
      <c r="D47" s="15" t="s">
        <v>40</v>
      </c>
      <c r="E47" s="19">
        <v>4.4000000000000004</v>
      </c>
      <c r="F47" s="23">
        <v>19224.32</v>
      </c>
      <c r="G47" s="43">
        <f t="shared" si="6"/>
        <v>84587.008000000002</v>
      </c>
      <c r="H47" s="35">
        <v>4</v>
      </c>
      <c r="I47" s="36">
        <f t="shared" si="0"/>
        <v>76897.279999999999</v>
      </c>
    </row>
    <row r="48" spans="2:9" ht="25.5" customHeight="1" thickBot="1" x14ac:dyDescent="0.3">
      <c r="B48" s="82" t="s">
        <v>52</v>
      </c>
      <c r="C48" s="83"/>
      <c r="D48" s="83"/>
      <c r="E48" s="83"/>
      <c r="F48" s="83"/>
      <c r="G48" s="83"/>
      <c r="H48" s="83"/>
      <c r="I48" s="84"/>
    </row>
    <row r="49" spans="2:11" x14ac:dyDescent="0.25">
      <c r="B49" s="25">
        <v>1</v>
      </c>
      <c r="C49" s="62" t="s">
        <v>53</v>
      </c>
      <c r="D49" s="44" t="s">
        <v>63</v>
      </c>
      <c r="E49" s="46">
        <v>5.76</v>
      </c>
      <c r="F49" s="52">
        <v>147000</v>
      </c>
      <c r="G49" s="53">
        <f>+E49*F49</f>
        <v>846720</v>
      </c>
      <c r="H49" s="54">
        <v>5.76</v>
      </c>
      <c r="I49" s="56">
        <f>+H49*F49</f>
        <v>846720</v>
      </c>
    </row>
    <row r="50" spans="2:11" x14ac:dyDescent="0.25">
      <c r="B50" s="7">
        <v>2</v>
      </c>
      <c r="C50" s="1" t="s">
        <v>54</v>
      </c>
      <c r="D50" s="45" t="s">
        <v>43</v>
      </c>
      <c r="E50" s="47">
        <v>14</v>
      </c>
      <c r="F50" s="51">
        <v>20680</v>
      </c>
      <c r="G50" s="49">
        <f>+E50*F50</f>
        <v>289520</v>
      </c>
      <c r="H50" s="55">
        <v>14</v>
      </c>
      <c r="I50" s="57">
        <f t="shared" ref="I50:I62" si="7">+H50*F50</f>
        <v>289520</v>
      </c>
    </row>
    <row r="51" spans="2:11" x14ac:dyDescent="0.25">
      <c r="B51" s="7">
        <v>3</v>
      </c>
      <c r="C51" s="1" t="s">
        <v>13</v>
      </c>
      <c r="D51" s="45" t="s">
        <v>41</v>
      </c>
      <c r="E51" s="47">
        <v>4.01</v>
      </c>
      <c r="F51" s="51">
        <v>160471.72</v>
      </c>
      <c r="G51" s="49">
        <f t="shared" ref="G51:G62" si="8">+E51*F51</f>
        <v>643491.59719999996</v>
      </c>
      <c r="H51" s="64">
        <v>4.01</v>
      </c>
      <c r="I51" s="57">
        <f t="shared" si="7"/>
        <v>643491.59719999996</v>
      </c>
    </row>
    <row r="52" spans="2:11" ht="18.75" customHeight="1" x14ac:dyDescent="0.25">
      <c r="B52" s="7">
        <v>4</v>
      </c>
      <c r="C52" s="63" t="s">
        <v>55</v>
      </c>
      <c r="D52" s="45" t="s">
        <v>40</v>
      </c>
      <c r="E52" s="47">
        <v>54</v>
      </c>
      <c r="F52" s="51">
        <v>46986</v>
      </c>
      <c r="G52" s="49">
        <f t="shared" si="8"/>
        <v>2537244</v>
      </c>
      <c r="H52" s="55">
        <v>58</v>
      </c>
      <c r="I52" s="57">
        <f t="shared" si="7"/>
        <v>2725188</v>
      </c>
    </row>
    <row r="53" spans="2:11" x14ac:dyDescent="0.25">
      <c r="B53" s="7">
        <v>5</v>
      </c>
      <c r="C53" s="1" t="s">
        <v>56</v>
      </c>
      <c r="D53" s="45" t="s">
        <v>41</v>
      </c>
      <c r="E53" s="47">
        <v>1.01</v>
      </c>
      <c r="F53" s="51">
        <v>231462</v>
      </c>
      <c r="G53" s="49">
        <f t="shared" si="8"/>
        <v>233776.62</v>
      </c>
      <c r="H53" s="55">
        <v>1.08</v>
      </c>
      <c r="I53" s="57">
        <f t="shared" si="7"/>
        <v>249978.96000000002</v>
      </c>
    </row>
    <row r="54" spans="2:11" x14ac:dyDescent="0.25">
      <c r="B54" s="7">
        <v>6</v>
      </c>
      <c r="C54" s="1" t="s">
        <v>57</v>
      </c>
      <c r="D54" s="45" t="s">
        <v>42</v>
      </c>
      <c r="E54" s="47">
        <v>161.6</v>
      </c>
      <c r="F54" s="51">
        <v>655</v>
      </c>
      <c r="G54" s="49">
        <f t="shared" si="8"/>
        <v>105848</v>
      </c>
      <c r="H54" s="64">
        <v>161.6</v>
      </c>
      <c r="I54" s="57">
        <f t="shared" si="7"/>
        <v>105848</v>
      </c>
    </row>
    <row r="55" spans="2:11" x14ac:dyDescent="0.25">
      <c r="B55" s="7">
        <v>7</v>
      </c>
      <c r="C55" s="1" t="s">
        <v>58</v>
      </c>
      <c r="D55" s="45" t="s">
        <v>40</v>
      </c>
      <c r="E55" s="47">
        <v>6.9</v>
      </c>
      <c r="F55" s="51">
        <v>40552</v>
      </c>
      <c r="G55" s="49">
        <f>+E55*F55</f>
        <v>279808.8</v>
      </c>
      <c r="H55" s="74">
        <v>6.9</v>
      </c>
      <c r="I55" s="57">
        <f>+H55*F55</f>
        <v>279808.8</v>
      </c>
    </row>
    <row r="56" spans="2:11" x14ac:dyDescent="0.25">
      <c r="B56" s="7">
        <v>8</v>
      </c>
      <c r="C56" s="1" t="s">
        <v>64</v>
      </c>
      <c r="D56" s="45" t="s">
        <v>40</v>
      </c>
      <c r="E56" s="47">
        <v>32.79</v>
      </c>
      <c r="F56" s="51">
        <v>9836</v>
      </c>
      <c r="G56" s="49">
        <f t="shared" si="8"/>
        <v>322522.44</v>
      </c>
      <c r="H56" s="8">
        <v>59</v>
      </c>
      <c r="I56" s="57">
        <f>+H56*F56</f>
        <v>580324</v>
      </c>
    </row>
    <row r="57" spans="2:11" x14ac:dyDescent="0.25">
      <c r="B57" s="7">
        <v>9</v>
      </c>
      <c r="C57" s="1" t="s">
        <v>59</v>
      </c>
      <c r="D57" s="45" t="s">
        <v>41</v>
      </c>
      <c r="E57" s="47">
        <v>0.68</v>
      </c>
      <c r="F57" s="51">
        <v>10554</v>
      </c>
      <c r="G57" s="49">
        <f t="shared" si="8"/>
        <v>7176.72</v>
      </c>
      <c r="H57" s="74">
        <v>0.45</v>
      </c>
      <c r="I57" s="57">
        <f t="shared" si="7"/>
        <v>4749.3</v>
      </c>
    </row>
    <row r="58" spans="2:11" x14ac:dyDescent="0.25">
      <c r="B58" s="7">
        <v>10</v>
      </c>
      <c r="C58" s="1" t="s">
        <v>60</v>
      </c>
      <c r="D58" s="45" t="s">
        <v>40</v>
      </c>
      <c r="E58" s="47">
        <v>41.83</v>
      </c>
      <c r="F58" s="51">
        <v>7714</v>
      </c>
      <c r="G58" s="49">
        <f t="shared" si="8"/>
        <v>322676.62</v>
      </c>
      <c r="H58" s="74">
        <v>54</v>
      </c>
      <c r="I58" s="57">
        <f t="shared" si="7"/>
        <v>416556</v>
      </c>
    </row>
    <row r="59" spans="2:11" x14ac:dyDescent="0.25">
      <c r="B59" s="7">
        <v>11</v>
      </c>
      <c r="C59" s="1" t="s">
        <v>61</v>
      </c>
      <c r="D59" s="45" t="s">
        <v>41</v>
      </c>
      <c r="E59" s="48">
        <v>26.21</v>
      </c>
      <c r="F59" s="51">
        <v>54776</v>
      </c>
      <c r="G59" s="49">
        <f t="shared" si="8"/>
        <v>1435678.96</v>
      </c>
      <c r="H59" s="74">
        <v>0</v>
      </c>
      <c r="I59" s="57">
        <f t="shared" si="7"/>
        <v>0</v>
      </c>
      <c r="J59" s="109"/>
      <c r="K59" s="110"/>
    </row>
    <row r="60" spans="2:11" x14ac:dyDescent="0.25">
      <c r="B60" s="19">
        <v>12</v>
      </c>
      <c r="C60" s="1" t="s">
        <v>70</v>
      </c>
      <c r="D60" s="45" t="s">
        <v>41</v>
      </c>
      <c r="E60" s="48">
        <v>1.69</v>
      </c>
      <c r="F60" s="51">
        <v>28393</v>
      </c>
      <c r="G60" s="49">
        <f>+E60*F60</f>
        <v>47984.17</v>
      </c>
      <c r="H60" s="74">
        <v>1.17</v>
      </c>
      <c r="I60" s="57">
        <f t="shared" si="7"/>
        <v>33219.81</v>
      </c>
      <c r="J60" s="75"/>
    </row>
    <row r="61" spans="2:11" x14ac:dyDescent="0.25">
      <c r="B61" s="19">
        <v>13</v>
      </c>
      <c r="C61" s="1" t="s">
        <v>62</v>
      </c>
      <c r="D61" s="45" t="s">
        <v>40</v>
      </c>
      <c r="E61" s="47">
        <v>46.46</v>
      </c>
      <c r="F61" s="51">
        <v>9257</v>
      </c>
      <c r="G61" s="49">
        <f t="shared" si="8"/>
        <v>430080.22000000003</v>
      </c>
      <c r="H61" s="8">
        <v>57.5</v>
      </c>
      <c r="I61" s="57">
        <f t="shared" si="7"/>
        <v>532277.5</v>
      </c>
    </row>
    <row r="62" spans="2:11" ht="15.75" thickBot="1" x14ac:dyDescent="0.3">
      <c r="B62" s="18">
        <v>14</v>
      </c>
      <c r="C62" s="6" t="s">
        <v>68</v>
      </c>
      <c r="D62" s="59" t="s">
        <v>44</v>
      </c>
      <c r="E62" s="60">
        <v>0</v>
      </c>
      <c r="F62" s="61">
        <v>14221</v>
      </c>
      <c r="G62" s="50">
        <f t="shared" si="8"/>
        <v>0</v>
      </c>
      <c r="H62" s="15">
        <v>34</v>
      </c>
      <c r="I62" s="58">
        <f t="shared" si="7"/>
        <v>483514</v>
      </c>
    </row>
    <row r="63" spans="2:11" ht="15.75" thickBot="1" x14ac:dyDescent="0.3">
      <c r="B63" s="102" t="s">
        <v>67</v>
      </c>
      <c r="C63" s="103"/>
      <c r="D63" s="103"/>
      <c r="E63" s="103"/>
      <c r="F63" s="104"/>
      <c r="G63" s="65">
        <f>+G61+G59+G58+G57+G56+G55+G54+G53+G52+G51+G50+G49+G47+G46+G45+G43+G42+G40+G39+G38+G37+G36+G35+G34+G32+G31+G30+G29+G28+G26+G25+G24+G23+G21+G20+G19+G18+G17+G16+G14+G13+G12+G11+G9+G60</f>
        <v>17001481.060600005</v>
      </c>
      <c r="H63" s="66"/>
      <c r="I63" s="67">
        <f>+I61+I59+I58+I57+I56+I55+I54+I53+I52+I51+I50+I49+I47+I46+I45+I43+I42+I40+I39+I38+I37+I36+I35+I34+I32+I31+I30+I29+I26+I25+I24+I23+I21+I20+I19+I18+I17+I16+I14+I13+I12+I11+I9+I62</f>
        <v>16124795.679200001</v>
      </c>
      <c r="K63" s="28"/>
    </row>
    <row r="64" spans="2:11" x14ac:dyDescent="0.25">
      <c r="K64" s="28"/>
    </row>
    <row r="65" spans="3:9" x14ac:dyDescent="0.25">
      <c r="I65" s="27">
        <f>+I63-G63</f>
        <v>-876685.38140000403</v>
      </c>
    </row>
    <row r="66" spans="3:9" x14ac:dyDescent="0.25">
      <c r="C66" s="107" t="s">
        <v>77</v>
      </c>
      <c r="D66" s="108">
        <v>11720174</v>
      </c>
      <c r="E66" s="106"/>
      <c r="I66" s="27"/>
    </row>
    <row r="67" spans="3:9" x14ac:dyDescent="0.25">
      <c r="C67" s="107" t="s">
        <v>76</v>
      </c>
      <c r="D67" s="108">
        <v>5616273.7699999996</v>
      </c>
      <c r="E67" s="106"/>
    </row>
    <row r="68" spans="3:9" x14ac:dyDescent="0.25">
      <c r="C68" s="107" t="s">
        <v>75</v>
      </c>
      <c r="D68" s="105">
        <f>+D66+D67</f>
        <v>17336447.77</v>
      </c>
      <c r="E68" s="106"/>
    </row>
    <row r="69" spans="3:9" x14ac:dyDescent="0.25">
      <c r="C69" s="107" t="s">
        <v>74</v>
      </c>
      <c r="D69" s="105">
        <f>+I63</f>
        <v>16124795.679200001</v>
      </c>
      <c r="E69" s="106"/>
    </row>
    <row r="70" spans="3:9" x14ac:dyDescent="0.25">
      <c r="C70" s="107" t="s">
        <v>73</v>
      </c>
      <c r="D70" s="106"/>
      <c r="E70" s="105">
        <f>+D67</f>
        <v>5616273.7699999996</v>
      </c>
    </row>
    <row r="71" spans="3:9" x14ac:dyDescent="0.25">
      <c r="C71" s="107" t="s">
        <v>72</v>
      </c>
      <c r="D71" s="106"/>
      <c r="E71" s="105">
        <f>+E70</f>
        <v>5616273.7699999996</v>
      </c>
    </row>
    <row r="72" spans="3:9" x14ac:dyDescent="0.25">
      <c r="C72" s="107" t="s">
        <v>71</v>
      </c>
      <c r="D72" s="106"/>
      <c r="E72" s="105">
        <f>+I63-(E71+E70)</f>
        <v>4892248.139200002</v>
      </c>
    </row>
    <row r="73" spans="3:9" x14ac:dyDescent="0.25">
      <c r="D73" s="27"/>
      <c r="E73" s="27"/>
    </row>
    <row r="74" spans="3:9" x14ac:dyDescent="0.25">
      <c r="E74" s="27">
        <f>+E70+E71+E72</f>
        <v>16124795.679200001</v>
      </c>
    </row>
  </sheetData>
  <mergeCells count="20">
    <mergeCell ref="C15:G15"/>
    <mergeCell ref="C22:G22"/>
    <mergeCell ref="C27:G27"/>
    <mergeCell ref="B63:F63"/>
    <mergeCell ref="B2:I3"/>
    <mergeCell ref="B48:I48"/>
    <mergeCell ref="H5:I6"/>
    <mergeCell ref="H10:I10"/>
    <mergeCell ref="H15:I15"/>
    <mergeCell ref="H22:I22"/>
    <mergeCell ref="H27:I27"/>
    <mergeCell ref="H33:I33"/>
    <mergeCell ref="H41:I41"/>
    <mergeCell ref="H44:I44"/>
    <mergeCell ref="H8:I8"/>
    <mergeCell ref="C33:G33"/>
    <mergeCell ref="C41:G41"/>
    <mergeCell ref="C44:G44"/>
    <mergeCell ref="C8:G8"/>
    <mergeCell ref="C10:G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2017-07-13T01:47:12Z</dcterms:created>
  <dcterms:modified xsi:type="dcterms:W3CDTF">2017-07-19T13:44:29Z</dcterms:modified>
</cp:coreProperties>
</file>